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вус" sheetId="2" r:id="rId1"/>
    <sheet name="глава" sheetId="3" r:id="rId2"/>
  </sheets>
  <calcPr calcId="124519"/>
</workbook>
</file>

<file path=xl/calcChain.xml><?xml version="1.0" encoding="utf-8"?>
<calcChain xmlns="http://schemas.openxmlformats.org/spreadsheetml/2006/main">
  <c r="J11" i="2"/>
  <c r="H11"/>
  <c r="F11"/>
  <c r="D11"/>
  <c r="C11"/>
  <c r="I10"/>
  <c r="I11" s="1"/>
  <c r="G10"/>
  <c r="G11" s="1"/>
  <c r="E10"/>
  <c r="E11" s="1"/>
  <c r="K10" l="1"/>
  <c r="K11" s="1"/>
  <c r="B14" i="3"/>
  <c r="D13"/>
  <c r="D14" s="1"/>
  <c r="E13" l="1"/>
  <c r="E14" s="1"/>
</calcChain>
</file>

<file path=xl/sharedStrings.xml><?xml version="1.0" encoding="utf-8"?>
<sst xmlns="http://schemas.openxmlformats.org/spreadsheetml/2006/main" count="43" uniqueCount="26">
  <si>
    <t>Количество ставок</t>
  </si>
  <si>
    <t>Должностной оклад</t>
  </si>
  <si>
    <t>Ежемесячное денежное поощрение</t>
  </si>
  <si>
    <t>Надбавки</t>
  </si>
  <si>
    <t>Кол-во ДО</t>
  </si>
  <si>
    <t>Сумма, руб.</t>
  </si>
  <si>
    <t>за выслугу лет, %</t>
  </si>
  <si>
    <t>за особые условия, %</t>
  </si>
  <si>
    <t>сумма, руб.</t>
  </si>
  <si>
    <t>Оклад за классный чин, руб.</t>
  </si>
  <si>
    <t>Всего, руб.</t>
  </si>
  <si>
    <t>Должность</t>
  </si>
  <si>
    <t>УТВЕРЖДЕНО:</t>
  </si>
  <si>
    <t xml:space="preserve">распоряжением администрации </t>
  </si>
  <si>
    <t>Мирского сельского поселения</t>
  </si>
  <si>
    <t>Кавказского района</t>
  </si>
  <si>
    <t>ПРИЛОЖЕНИЕ №1</t>
  </si>
  <si>
    <t>Глава муниципального образования</t>
  </si>
  <si>
    <t xml:space="preserve"> Итого </t>
  </si>
  <si>
    <t>Инспектор ВУС</t>
  </si>
  <si>
    <t>ПРИЛОЖЕНИЕ №3</t>
  </si>
  <si>
    <t>Глава Мирского сельского поселения</t>
  </si>
  <si>
    <t>О.В.Бондарева</t>
  </si>
  <si>
    <t>от 01.10.2024г. № 63-р</t>
  </si>
  <si>
    <t>ШТАТНОЕ РАСПИСАНИЕ ГЛАВЫ МИРСКОГО СЕЛЬСКОГО ПОСЕЛЕНИЯ КАВКАЗСКОГО РАЙОНА                                                                                                         с 01 октября 2024г.</t>
  </si>
  <si>
    <t>ШТАТНОЕ РАСПИСАНИЕ ВОЕННО – УЧЕТНОГО СТОЛА МИРСКОГО СЕЛЬСКОГО ПОСЕЛЕНИЯ                                                                         с 01 октября  2024г.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</si>
</sst>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3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3" fillId="0" borderId="0" xfId="0" applyFont="1"/>
    <xf numFmtId="0" fontId="3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4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selection activeCell="K10" sqref="K10"/>
    </sheetView>
  </sheetViews>
  <sheetFormatPr defaultRowHeight="15"/>
  <cols>
    <col min="1" max="1" width="32" customWidth="1"/>
    <col min="3" max="3" width="11.5703125" customWidth="1"/>
    <col min="5" max="5" width="12.7109375" customWidth="1"/>
    <col min="7" max="7" width="9.7109375" bestFit="1" customWidth="1"/>
    <col min="9" max="9" width="11.28515625" customWidth="1"/>
    <col min="11" max="11" width="13.140625" customWidth="1"/>
  </cols>
  <sheetData>
    <row r="1" spans="1:11">
      <c r="I1" s="29" t="s">
        <v>20</v>
      </c>
      <c r="J1" s="29"/>
      <c r="K1" s="29"/>
    </row>
    <row r="2" spans="1:11" ht="15.75">
      <c r="I2" s="3"/>
      <c r="J2" s="3" t="s">
        <v>12</v>
      </c>
      <c r="K2" s="3"/>
    </row>
    <row r="3" spans="1:11" ht="15.75">
      <c r="I3" s="30" t="s">
        <v>13</v>
      </c>
      <c r="J3" s="30"/>
      <c r="K3" s="30"/>
    </row>
    <row r="4" spans="1:11" ht="15.75">
      <c r="I4" s="30" t="s">
        <v>14</v>
      </c>
      <c r="J4" s="30"/>
      <c r="K4" s="30"/>
    </row>
    <row r="5" spans="1:11" ht="15.75">
      <c r="I5" s="30" t="s">
        <v>15</v>
      </c>
      <c r="J5" s="30"/>
      <c r="K5" s="30"/>
    </row>
    <row r="6" spans="1:11" ht="15.75">
      <c r="I6" s="30" t="s">
        <v>23</v>
      </c>
      <c r="J6" s="30"/>
      <c r="K6" s="30"/>
    </row>
    <row r="7" spans="1:11" ht="93" customHeight="1">
      <c r="A7" s="25" t="s">
        <v>25</v>
      </c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1" ht="36" customHeight="1">
      <c r="A8" s="26" t="s">
        <v>11</v>
      </c>
      <c r="B8" s="28" t="s">
        <v>0</v>
      </c>
      <c r="C8" s="28" t="s">
        <v>1</v>
      </c>
      <c r="D8" s="28" t="s">
        <v>2</v>
      </c>
      <c r="E8" s="28"/>
      <c r="F8" s="28" t="s">
        <v>3</v>
      </c>
      <c r="G8" s="28"/>
      <c r="H8" s="28"/>
      <c r="I8" s="28"/>
      <c r="J8" s="28" t="s">
        <v>9</v>
      </c>
      <c r="K8" s="31" t="s">
        <v>10</v>
      </c>
    </row>
    <row r="9" spans="1:11" ht="37.5" customHeight="1">
      <c r="A9" s="27"/>
      <c r="B9" s="28"/>
      <c r="C9" s="28"/>
      <c r="D9" s="12" t="s">
        <v>4</v>
      </c>
      <c r="E9" s="12" t="s">
        <v>5</v>
      </c>
      <c r="F9" s="12" t="s">
        <v>6</v>
      </c>
      <c r="G9" s="12" t="s">
        <v>5</v>
      </c>
      <c r="H9" s="12" t="s">
        <v>7</v>
      </c>
      <c r="I9" s="12" t="s">
        <v>8</v>
      </c>
      <c r="J9" s="28"/>
      <c r="K9" s="31"/>
    </row>
    <row r="10" spans="1:11" ht="59.25" customHeight="1">
      <c r="A10" s="13" t="s">
        <v>19</v>
      </c>
      <c r="B10" s="14">
        <v>1</v>
      </c>
      <c r="C10" s="15">
        <v>5625</v>
      </c>
      <c r="D10" s="14">
        <v>1.5</v>
      </c>
      <c r="E10" s="16">
        <f>C10*D10</f>
        <v>8437.5</v>
      </c>
      <c r="F10" s="14">
        <v>30</v>
      </c>
      <c r="G10" s="16">
        <f>C10*F10/100</f>
        <v>1687.5</v>
      </c>
      <c r="H10" s="14">
        <v>105</v>
      </c>
      <c r="I10" s="16">
        <f>C10*H10/100</f>
        <v>5906.25</v>
      </c>
      <c r="J10" s="15">
        <v>0</v>
      </c>
      <c r="K10" s="16">
        <f>C10+E10+G10+I10+J10</f>
        <v>21656.25</v>
      </c>
    </row>
    <row r="11" spans="1:11" ht="17.25">
      <c r="A11" s="17" t="s">
        <v>18</v>
      </c>
      <c r="B11" s="14"/>
      <c r="C11" s="18">
        <f>C10</f>
        <v>5625</v>
      </c>
      <c r="D11" s="18">
        <f t="shared" ref="D11:K11" si="0">D10</f>
        <v>1.5</v>
      </c>
      <c r="E11" s="19">
        <f t="shared" si="0"/>
        <v>8437.5</v>
      </c>
      <c r="F11" s="18">
        <f t="shared" si="0"/>
        <v>30</v>
      </c>
      <c r="G11" s="18">
        <f t="shared" si="0"/>
        <v>1687.5</v>
      </c>
      <c r="H11" s="18">
        <f t="shared" si="0"/>
        <v>105</v>
      </c>
      <c r="I11" s="19">
        <f t="shared" si="0"/>
        <v>5906.25</v>
      </c>
      <c r="J11" s="18">
        <f t="shared" si="0"/>
        <v>0</v>
      </c>
      <c r="K11" s="19">
        <f t="shared" si="0"/>
        <v>21656.25</v>
      </c>
    </row>
    <row r="12" spans="1:11" ht="36" customHeight="1"/>
    <row r="14" spans="1:11" ht="18.75">
      <c r="A14" s="20" t="s">
        <v>21</v>
      </c>
    </row>
    <row r="15" spans="1:11" ht="18.75">
      <c r="A15" s="20" t="s">
        <v>15</v>
      </c>
      <c r="I15" s="23" t="s">
        <v>22</v>
      </c>
      <c r="J15" s="24"/>
      <c r="K15" s="24"/>
    </row>
    <row r="16" spans="1:11" ht="15.75">
      <c r="A16" s="1"/>
    </row>
    <row r="17" spans="1:1" ht="15.75">
      <c r="A17" s="1"/>
    </row>
  </sheetData>
  <mergeCells count="14">
    <mergeCell ref="I15:K15"/>
    <mergeCell ref="A7:K7"/>
    <mergeCell ref="A8:A9"/>
    <mergeCell ref="B8:B9"/>
    <mergeCell ref="I1:K1"/>
    <mergeCell ref="I3:K3"/>
    <mergeCell ref="I4:K4"/>
    <mergeCell ref="I5:K5"/>
    <mergeCell ref="I6:K6"/>
    <mergeCell ref="C8:C9"/>
    <mergeCell ref="D8:E8"/>
    <mergeCell ref="F8:I8"/>
    <mergeCell ref="J8:J9"/>
    <mergeCell ref="K8:K9"/>
  </mergeCells>
  <pageMargins left="0.31496062992125984" right="0.31496062992125984" top="0.78740157480314965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8"/>
  <sheetViews>
    <sheetView topLeftCell="A4" workbookViewId="0">
      <selection activeCell="C13" sqref="C13"/>
    </sheetView>
  </sheetViews>
  <sheetFormatPr defaultRowHeight="15"/>
  <cols>
    <col min="1" max="1" width="30.85546875" customWidth="1"/>
    <col min="2" max="2" width="19" customWidth="1"/>
    <col min="3" max="3" width="15.7109375" customWidth="1"/>
    <col min="4" max="4" width="16.85546875" customWidth="1"/>
    <col min="5" max="5" width="14.7109375" customWidth="1"/>
  </cols>
  <sheetData>
    <row r="1" spans="1:10">
      <c r="D1" s="2" t="s">
        <v>16</v>
      </c>
    </row>
    <row r="2" spans="1:10" ht="15.75">
      <c r="D2" s="3" t="s">
        <v>12</v>
      </c>
      <c r="H2" s="3"/>
      <c r="I2" s="3"/>
      <c r="J2" s="3"/>
    </row>
    <row r="3" spans="1:10" ht="15.75">
      <c r="C3" s="30" t="s">
        <v>13</v>
      </c>
      <c r="D3" s="30"/>
      <c r="E3" s="30"/>
      <c r="H3" s="30"/>
      <c r="I3" s="30"/>
      <c r="J3" s="30"/>
    </row>
    <row r="4" spans="1:10" ht="15.75">
      <c r="C4" s="30" t="s">
        <v>14</v>
      </c>
      <c r="D4" s="30"/>
      <c r="E4" s="30"/>
      <c r="H4" s="30"/>
      <c r="I4" s="30"/>
      <c r="J4" s="30"/>
    </row>
    <row r="5" spans="1:10" ht="15.75">
      <c r="C5" s="30" t="s">
        <v>15</v>
      </c>
      <c r="D5" s="30"/>
      <c r="E5" s="30"/>
      <c r="H5" s="30"/>
      <c r="I5" s="30"/>
      <c r="J5" s="30"/>
    </row>
    <row r="6" spans="1:10" ht="15.75">
      <c r="C6" s="30" t="s">
        <v>23</v>
      </c>
      <c r="D6" s="30"/>
      <c r="E6" s="30"/>
      <c r="H6" s="30"/>
      <c r="I6" s="30"/>
      <c r="J6" s="30"/>
    </row>
    <row r="9" spans="1:10" ht="69" customHeight="1">
      <c r="A9" s="33" t="s">
        <v>24</v>
      </c>
      <c r="B9" s="33"/>
      <c r="C9" s="33"/>
      <c r="D9" s="33"/>
      <c r="E9" s="33"/>
      <c r="F9" s="4"/>
      <c r="G9" s="4"/>
      <c r="H9" s="4"/>
      <c r="I9" s="4"/>
      <c r="J9" s="4"/>
    </row>
    <row r="11" spans="1:10" ht="44.25" customHeight="1">
      <c r="A11" s="34" t="s">
        <v>11</v>
      </c>
      <c r="B11" s="36" t="s">
        <v>1</v>
      </c>
      <c r="C11" s="36" t="s">
        <v>2</v>
      </c>
      <c r="D11" s="36"/>
      <c r="E11" s="37" t="s">
        <v>10</v>
      </c>
    </row>
    <row r="12" spans="1:10" ht="18.75">
      <c r="A12" s="35"/>
      <c r="B12" s="36"/>
      <c r="C12" s="7" t="s">
        <v>4</v>
      </c>
      <c r="D12" s="7" t="s">
        <v>5</v>
      </c>
      <c r="E12" s="37"/>
    </row>
    <row r="13" spans="1:10" ht="37.5">
      <c r="A13" s="8" t="s">
        <v>17</v>
      </c>
      <c r="B13" s="21">
        <v>11475</v>
      </c>
      <c r="C13" s="9">
        <v>5.2</v>
      </c>
      <c r="D13" s="21">
        <f>B13*C13</f>
        <v>59670</v>
      </c>
      <c r="E13" s="21">
        <f>D13+B13</f>
        <v>71145</v>
      </c>
    </row>
    <row r="14" spans="1:10" ht="18.75">
      <c r="A14" s="10" t="s">
        <v>18</v>
      </c>
      <c r="B14" s="22">
        <f>B13</f>
        <v>11475</v>
      </c>
      <c r="C14" s="11"/>
      <c r="D14" s="22">
        <f t="shared" ref="D14:E14" si="0">D13</f>
        <v>59670</v>
      </c>
      <c r="E14" s="22">
        <f t="shared" si="0"/>
        <v>71145</v>
      </c>
    </row>
    <row r="17" spans="1:5" ht="48" customHeight="1">
      <c r="A17" s="6" t="s">
        <v>21</v>
      </c>
      <c r="B17" s="5"/>
      <c r="C17" s="5"/>
      <c r="D17" s="23"/>
      <c r="E17" s="23"/>
    </row>
    <row r="18" spans="1:5" ht="18.75">
      <c r="A18" s="20" t="s">
        <v>15</v>
      </c>
      <c r="D18" s="32" t="s">
        <v>22</v>
      </c>
      <c r="E18" s="32"/>
    </row>
  </sheetData>
  <mergeCells count="15">
    <mergeCell ref="D18:E18"/>
    <mergeCell ref="H3:J3"/>
    <mergeCell ref="H4:J4"/>
    <mergeCell ref="H5:J5"/>
    <mergeCell ref="H6:J6"/>
    <mergeCell ref="A9:E9"/>
    <mergeCell ref="C3:E3"/>
    <mergeCell ref="C4:E4"/>
    <mergeCell ref="C5:E5"/>
    <mergeCell ref="C6:E6"/>
    <mergeCell ref="A11:A12"/>
    <mergeCell ref="B11:B12"/>
    <mergeCell ref="C11:D11"/>
    <mergeCell ref="E11:E12"/>
    <mergeCell ref="D17:E17"/>
  </mergeCells>
  <pageMargins left="0.78740157480314965" right="0.31496062992125984" top="0.74803149606299213" bottom="0.74803149606299213" header="0.31496062992125984" footer="0.31496062992125984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вус</vt:lpstr>
      <vt:lpstr>глава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2024-10-14T08:02:04Z</dcterms:modified>
</cp:coreProperties>
</file>